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CD1FA55C-8465-4C74-A12B-BD9956010CD7}" xr6:coauthVersionLast="36" xr6:coauthVersionMax="36" xr10:uidLastSave="{00000000-0000-0000-0000-000000000000}"/>
  <bookViews>
    <workbookView xWindow="0" yWindow="0" windowWidth="21570" windowHeight="7845" xr2:uid="{DA44E409-3774-4D43-91F2-E77D91ECBF5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8" i="1" l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</calcChain>
</file>

<file path=xl/sharedStrings.xml><?xml version="1.0" encoding="utf-8"?>
<sst xmlns="http://schemas.openxmlformats.org/spreadsheetml/2006/main" count="182" uniqueCount="90">
  <si>
    <t>제주의료원 수산 입찰품목 및 예상구입량 내역서</t>
    <phoneticPr fontId="5" type="noConversion"/>
  </si>
  <si>
    <t>가자미외 41종</t>
    <phoneticPr fontId="5" type="noConversion"/>
  </si>
  <si>
    <t xml:space="preserve"> 순번</t>
    <phoneticPr fontId="5" type="noConversion"/>
  </si>
  <si>
    <t>품 목</t>
    <phoneticPr fontId="5" type="noConversion"/>
  </si>
  <si>
    <t>규    격</t>
    <phoneticPr fontId="5" type="noConversion"/>
  </si>
  <si>
    <t>원산지 및 
 제조사</t>
    <phoneticPr fontId="5" type="noConversion"/>
  </si>
  <si>
    <t>단위</t>
    <phoneticPr fontId="5" type="noConversion"/>
  </si>
  <si>
    <t>예상구입량</t>
    <phoneticPr fontId="5" type="noConversion"/>
  </si>
  <si>
    <t>도립노인요양원</t>
  </si>
  <si>
    <t>가자미</t>
  </si>
  <si>
    <t>상품, 냉동, 손질, 토막</t>
  </si>
  <si>
    <t>수입산</t>
  </si>
  <si>
    <t>kg</t>
  </si>
  <si>
    <t>갈치1</t>
  </si>
  <si>
    <t>손질, 토막, 국용</t>
  </si>
  <si>
    <t>국내산</t>
  </si>
  <si>
    <t>건고등어</t>
  </si>
  <si>
    <t>건삼치</t>
  </si>
  <si>
    <t>건새우</t>
  </si>
  <si>
    <t>상품, 두절</t>
  </si>
  <si>
    <t>고등어</t>
  </si>
  <si>
    <t>꽁치</t>
  </si>
  <si>
    <t>상품, 냉동, 손질, 특대사이즈 작업 요, 1/2토막</t>
  </si>
  <si>
    <t>원양산</t>
  </si>
  <si>
    <t>낙지</t>
  </si>
  <si>
    <t>상품, 냉동, 손질, 절단</t>
  </si>
  <si>
    <t>다시멸치</t>
  </si>
  <si>
    <t>상품,1.5kg/box</t>
  </si>
  <si>
    <t>box</t>
  </si>
  <si>
    <t>대구1</t>
  </si>
  <si>
    <t>상품, 냉동, 손질, 토막, 탕용</t>
  </si>
  <si>
    <t>대구2</t>
  </si>
  <si>
    <t>상품, 냉동, 손질, 토막, 조림용</t>
  </si>
  <si>
    <t>대구살</t>
  </si>
  <si>
    <t>상품, 냉동, 손질</t>
  </si>
  <si>
    <t>동태1</t>
  </si>
  <si>
    <t>러시아산</t>
  </si>
  <si>
    <t>동태2</t>
  </si>
  <si>
    <t>상품, 냉동, 손질, 토막, 조림용</t>
    <phoneticPr fontId="5" type="noConversion"/>
  </si>
  <si>
    <t>동태살</t>
  </si>
  <si>
    <t>무염해파리</t>
  </si>
  <si>
    <t>상품</t>
  </si>
  <si>
    <t>병어</t>
  </si>
  <si>
    <t>보말</t>
  </si>
  <si>
    <t>상품, 냉동, 손질(이물질제거), 실중량, 1kg 단위로 포장</t>
  </si>
  <si>
    <t>볶음멸치</t>
  </si>
  <si>
    <t>상품,1.5kg,국내산</t>
  </si>
  <si>
    <t>북어포</t>
  </si>
  <si>
    <t>상품,수입산</t>
  </si>
  <si>
    <t>삼치</t>
  </si>
  <si>
    <t>삼치살</t>
  </si>
  <si>
    <t>새우살</t>
  </si>
  <si>
    <t>상품, 냉동, 손질(이물질제거), 200g, 알새우</t>
  </si>
  <si>
    <t>중국산</t>
  </si>
  <si>
    <t>봉</t>
  </si>
  <si>
    <t>생굴</t>
  </si>
  <si>
    <t>상품, 냉장, 손질(이물질제거), 실중량</t>
  </si>
  <si>
    <t>생전복</t>
  </si>
  <si>
    <t xml:space="preserve">상품, 냉장, 손질(이물질제거), 1kg당 25미 </t>
  </si>
  <si>
    <t>성게</t>
  </si>
  <si>
    <t>염장해파리</t>
  </si>
  <si>
    <t xml:space="preserve">상품, 해파리(태국산)71%, 정제소금(국내산29%), 냉채용, 한국해파리 </t>
  </si>
  <si>
    <t>오징어</t>
  </si>
  <si>
    <t xml:space="preserve">상품, 냉동, 손질(탈피) </t>
  </si>
  <si>
    <t>오징어채</t>
  </si>
  <si>
    <t xml:space="preserve">상품, 냉동, 손질(탈피), 두께1.5cm </t>
  </si>
  <si>
    <t>오징어포</t>
  </si>
  <si>
    <t>임연수어</t>
  </si>
  <si>
    <t>임연수어(구이용)</t>
  </si>
  <si>
    <t>장태</t>
  </si>
  <si>
    <t>전갱이</t>
  </si>
  <si>
    <t>상품, 냉동, 손질, 머리꼬리지느러미제거</t>
  </si>
  <si>
    <t>조개살</t>
  </si>
  <si>
    <t>상품, 냉동, 손질(이물질제거), 실중량 700g이상</t>
  </si>
  <si>
    <t>조기</t>
  </si>
  <si>
    <t>쭈꾸미</t>
  </si>
  <si>
    <t>상품, 냉동, 손질, 실중량</t>
  </si>
  <si>
    <t>코다리</t>
  </si>
  <si>
    <t>상품, 냉동, 손질, 토막, 1코(4마리)당 1.3~1.4kg 이상</t>
  </si>
  <si>
    <t>통옥돔</t>
  </si>
  <si>
    <t>제주산</t>
  </si>
  <si>
    <t>해초</t>
  </si>
  <si>
    <t>상품, 냉동</t>
  </si>
  <si>
    <t>홍합살</t>
  </si>
  <si>
    <t>황꽃게</t>
  </si>
  <si>
    <t>* 수입수산물 : 수입신고일로 6개월 이내인 것으로 납품, 수입신고필증 제출</t>
    <phoneticPr fontId="5" type="noConversion"/>
  </si>
  <si>
    <t>총예상 구입량</t>
    <phoneticPr fontId="5" type="noConversion"/>
  </si>
  <si>
    <t>의료원</t>
    <phoneticPr fontId="5" type="noConversion"/>
  </si>
  <si>
    <t>의료원+도립노인요양원</t>
    <phoneticPr fontId="5" type="noConversion"/>
  </si>
  <si>
    <t>예상구입량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</si>
</sst>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6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2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sz val="12"/>
      <name val="돋움"/>
      <family val="3"/>
      <charset val="129"/>
    </font>
    <font>
      <b/>
      <sz val="1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</cellStyleXfs>
  <cellXfs count="50">
    <xf numFmtId="0" fontId="0" fillId="0" borderId="0" xfId="0">
      <alignment vertical="center"/>
    </xf>
    <xf numFmtId="0" fontId="7" fillId="0" borderId="0" xfId="2" applyFont="1" applyAlignment="1">
      <alignment vertical="center"/>
    </xf>
    <xf numFmtId="0" fontId="8" fillId="2" borderId="5" xfId="0" applyFont="1" applyFill="1" applyBorder="1" applyAlignment="1">
      <alignment horizontal="center" vertical="center" wrapText="1"/>
    </xf>
    <xf numFmtId="0" fontId="10" fillId="0" borderId="13" xfId="3" applyFont="1" applyBorder="1" applyAlignment="1">
      <alignment horizontal="center" vertical="center"/>
    </xf>
    <xf numFmtId="0" fontId="10" fillId="0" borderId="14" xfId="4" applyFont="1" applyBorder="1" applyAlignment="1">
      <alignment horizontal="left" vertical="center" shrinkToFit="1"/>
    </xf>
    <xf numFmtId="0" fontId="10" fillId="0" borderId="15" xfId="4" applyFont="1" applyBorder="1" applyAlignment="1">
      <alignment horizontal="left" vertical="center" shrinkToFit="1"/>
    </xf>
    <xf numFmtId="0" fontId="10" fillId="0" borderId="15" xfId="4" applyFont="1" applyBorder="1" applyAlignment="1">
      <alignment horizontal="center" vertical="center" shrinkToFit="1"/>
    </xf>
    <xf numFmtId="0" fontId="10" fillId="0" borderId="15" xfId="4" applyFont="1" applyBorder="1" applyAlignment="1">
      <alignment horizontal="center" vertical="center" wrapText="1"/>
    </xf>
    <xf numFmtId="0" fontId="10" fillId="0" borderId="16" xfId="4" applyFont="1" applyBorder="1" applyAlignment="1">
      <alignment horizontal="center" vertical="center" wrapText="1"/>
    </xf>
    <xf numFmtId="41" fontId="11" fillId="0" borderId="6" xfId="2" applyNumberFormat="1" applyFont="1" applyFill="1" applyBorder="1" applyAlignment="1">
      <alignment vertical="center"/>
    </xf>
    <xf numFmtId="0" fontId="10" fillId="0" borderId="17" xfId="3" applyFont="1" applyBorder="1" applyAlignment="1">
      <alignment horizontal="center" vertical="center"/>
    </xf>
    <xf numFmtId="0" fontId="10" fillId="0" borderId="18" xfId="4" applyFont="1" applyBorder="1" applyAlignment="1">
      <alignment horizontal="left" vertical="center" shrinkToFit="1"/>
    </xf>
    <xf numFmtId="0" fontId="10" fillId="0" borderId="19" xfId="4" applyFont="1" applyBorder="1" applyAlignment="1">
      <alignment horizontal="left" vertical="center" shrinkToFit="1"/>
    </xf>
    <xf numFmtId="0" fontId="10" fillId="0" borderId="19" xfId="4" applyFont="1" applyBorder="1" applyAlignment="1">
      <alignment horizontal="center" vertical="center" shrinkToFit="1"/>
    </xf>
    <xf numFmtId="0" fontId="10" fillId="0" borderId="20" xfId="4" applyFont="1" applyBorder="1" applyAlignment="1">
      <alignment horizontal="center" vertical="center" shrinkToFit="1"/>
    </xf>
    <xf numFmtId="41" fontId="11" fillId="0" borderId="21" xfId="2" applyNumberFormat="1" applyFont="1" applyFill="1" applyBorder="1" applyAlignment="1">
      <alignment vertical="center"/>
    </xf>
    <xf numFmtId="0" fontId="10" fillId="4" borderId="18" xfId="4" applyFont="1" applyFill="1" applyBorder="1" applyAlignment="1">
      <alignment horizontal="left" vertical="center" shrinkToFit="1"/>
    </xf>
    <xf numFmtId="0" fontId="10" fillId="4" borderId="19" xfId="4" applyFont="1" applyFill="1" applyBorder="1" applyAlignment="1">
      <alignment horizontal="left" vertical="center" shrinkToFit="1"/>
    </xf>
    <xf numFmtId="0" fontId="10" fillId="0" borderId="19" xfId="4" applyFont="1" applyBorder="1" applyAlignment="1">
      <alignment horizontal="center" vertical="center" wrapText="1"/>
    </xf>
    <xf numFmtId="0" fontId="10" fillId="0" borderId="20" xfId="4" applyFont="1" applyBorder="1" applyAlignment="1">
      <alignment horizontal="center" vertical="center" wrapText="1"/>
    </xf>
    <xf numFmtId="0" fontId="12" fillId="4" borderId="19" xfId="4" applyFont="1" applyFill="1" applyBorder="1" applyAlignment="1">
      <alignment horizontal="left" vertical="center" shrinkToFit="1"/>
    </xf>
    <xf numFmtId="0" fontId="10" fillId="0" borderId="22" xfId="3" applyFont="1" applyBorder="1" applyAlignment="1">
      <alignment horizontal="center" vertical="center"/>
    </xf>
    <xf numFmtId="0" fontId="10" fillId="4" borderId="8" xfId="4" applyFont="1" applyFill="1" applyBorder="1" applyAlignment="1">
      <alignment horizontal="left" vertical="center" shrinkToFit="1"/>
    </xf>
    <xf numFmtId="0" fontId="10" fillId="4" borderId="9" xfId="4" applyFont="1" applyFill="1" applyBorder="1" applyAlignment="1">
      <alignment horizontal="left" vertical="center" shrinkToFit="1"/>
    </xf>
    <xf numFmtId="0" fontId="10" fillId="0" borderId="9" xfId="4" applyFont="1" applyBorder="1" applyAlignment="1">
      <alignment horizontal="center" vertical="center" shrinkToFit="1"/>
    </xf>
    <xf numFmtId="0" fontId="10" fillId="0" borderId="11" xfId="4" applyFont="1" applyBorder="1" applyAlignment="1">
      <alignment horizontal="center" vertical="center" shrinkToFit="1"/>
    </xf>
    <xf numFmtId="41" fontId="11" fillId="0" borderId="12" xfId="2" applyNumberFormat="1" applyFont="1" applyFill="1" applyBorder="1" applyAlignment="1">
      <alignment vertical="center"/>
    </xf>
    <xf numFmtId="0" fontId="7" fillId="0" borderId="0" xfId="2" applyFont="1" applyAlignment="1">
      <alignment horizontal="center" vertical="center"/>
    </xf>
    <xf numFmtId="0" fontId="2" fillId="0" borderId="0" xfId="3"/>
    <xf numFmtId="0" fontId="2" fillId="0" borderId="6" xfId="3" applyBorder="1"/>
    <xf numFmtId="0" fontId="2" fillId="0" borderId="21" xfId="3" applyBorder="1"/>
    <xf numFmtId="41" fontId="8" fillId="3" borderId="23" xfId="1" applyFont="1" applyFill="1" applyBorder="1" applyAlignment="1">
      <alignment horizontal="center" vertical="center"/>
    </xf>
    <xf numFmtId="0" fontId="14" fillId="5" borderId="23" xfId="0" applyFont="1" applyFill="1" applyBorder="1" applyAlignment="1">
      <alignment horizontal="center" vertical="center"/>
    </xf>
    <xf numFmtId="41" fontId="8" fillId="3" borderId="26" xfId="1" applyFont="1" applyFill="1" applyBorder="1" applyAlignment="1">
      <alignment horizontal="center" vertical="center" shrinkToFit="1"/>
    </xf>
    <xf numFmtId="41" fontId="9" fillId="5" borderId="23" xfId="1" applyFont="1" applyFill="1" applyBorder="1" applyAlignment="1">
      <alignment vertical="center"/>
    </xf>
    <xf numFmtId="41" fontId="9" fillId="5" borderId="24" xfId="1" applyFont="1" applyFill="1" applyBorder="1" applyAlignment="1">
      <alignment vertical="center"/>
    </xf>
    <xf numFmtId="41" fontId="9" fillId="5" borderId="25" xfId="1" applyFont="1" applyFill="1" applyBorder="1" applyAlignment="1">
      <alignment vertical="center"/>
    </xf>
    <xf numFmtId="41" fontId="13" fillId="3" borderId="12" xfId="1" applyFont="1" applyFill="1" applyBorder="1" applyAlignment="1"/>
    <xf numFmtId="0" fontId="6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6" fillId="0" borderId="0" xfId="2" applyFont="1" applyAlignment="1">
      <alignment horizontal="left" vertical="center"/>
    </xf>
    <xf numFmtId="0" fontId="8" fillId="2" borderId="1" xfId="0" applyFont="1" applyFill="1" applyBorder="1" applyAlignment="1">
      <alignment horizontal="center" vertical="center" shrinkToFit="1"/>
    </xf>
    <xf numFmtId="0" fontId="8" fillId="2" borderId="7" xfId="0" applyFont="1" applyFill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3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2" borderId="3" xfId="0" applyFont="1" applyFill="1" applyBorder="1" applyAlignment="1">
      <alignment horizontal="center" vertical="center" wrapText="1" shrinkToFi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</cellXfs>
  <cellStyles count="5">
    <cellStyle name="쉼표 [0]" xfId="1" builtinId="6"/>
    <cellStyle name="표준" xfId="0" builtinId="0"/>
    <cellStyle name="표준 22" xfId="3" xr:uid="{6F8F04EE-4749-4FA6-986C-D26F87623C5C}"/>
    <cellStyle name="표준_2010년1월입찰" xfId="4" xr:uid="{166790A2-5C39-4D08-A6C3-A0A5818D1680}"/>
    <cellStyle name="표준_식재료 현황(2010.02)" xfId="2" xr:uid="{18C5294F-73DA-4848-BA56-50226D0576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CA6A8-FD66-4C2A-A205-47C5CCBDB25B}">
  <dimension ref="B2:O50"/>
  <sheetViews>
    <sheetView tabSelected="1" topLeftCell="A25" workbookViewId="0">
      <selection activeCell="J49" sqref="J49"/>
    </sheetView>
  </sheetViews>
  <sheetFormatPr defaultRowHeight="16.5" x14ac:dyDescent="0.3"/>
  <cols>
    <col min="4" max="4" width="56.25" bestFit="1" customWidth="1"/>
    <col min="8" max="8" width="18.125" customWidth="1"/>
    <col min="9" max="9" width="19.875" bestFit="1" customWidth="1"/>
    <col min="10" max="10" width="18.625" customWidth="1"/>
    <col min="11" max="11" width="9.375" bestFit="1" customWidth="1"/>
    <col min="12" max="12" width="12.875" customWidth="1"/>
    <col min="13" max="13" width="13.625" customWidth="1"/>
    <col min="14" max="14" width="9.375" bestFit="1" customWidth="1"/>
    <col min="15" max="15" width="12.625" customWidth="1"/>
  </cols>
  <sheetData>
    <row r="2" spans="2:15" ht="26.25" x14ac:dyDescent="0.3">
      <c r="C2" s="39" t="s">
        <v>0</v>
      </c>
      <c r="D2" s="39"/>
      <c r="E2" s="39"/>
      <c r="F2" s="39"/>
      <c r="G2" s="39"/>
      <c r="H2" s="39"/>
    </row>
    <row r="4" spans="2:15" ht="18" thickBot="1" x14ac:dyDescent="0.2">
      <c r="B4" s="40" t="s">
        <v>1</v>
      </c>
      <c r="C4" s="40"/>
      <c r="D4" s="1"/>
      <c r="E4" s="1"/>
      <c r="F4" s="1"/>
      <c r="G4" s="1"/>
      <c r="H4" s="1"/>
      <c r="I4" s="1"/>
      <c r="J4" s="28"/>
      <c r="K4" s="28"/>
      <c r="L4" s="28"/>
      <c r="M4" s="28"/>
      <c r="N4" s="28"/>
      <c r="O4" s="28"/>
    </row>
    <row r="5" spans="2:15" ht="16.5" customHeight="1" thickBot="1" x14ac:dyDescent="0.2">
      <c r="B5" s="41" t="s">
        <v>2</v>
      </c>
      <c r="C5" s="43" t="s">
        <v>3</v>
      </c>
      <c r="D5" s="45" t="s">
        <v>4</v>
      </c>
      <c r="E5" s="47" t="s">
        <v>5</v>
      </c>
      <c r="F5" s="48" t="s">
        <v>6</v>
      </c>
      <c r="G5" s="2" t="s">
        <v>87</v>
      </c>
      <c r="H5" s="31" t="s">
        <v>8</v>
      </c>
      <c r="I5" s="32" t="s">
        <v>88</v>
      </c>
      <c r="J5" s="29"/>
      <c r="K5" s="28"/>
      <c r="L5" s="28"/>
      <c r="M5" s="28"/>
      <c r="N5" s="28"/>
      <c r="O5" s="28"/>
    </row>
    <row r="6" spans="2:15" ht="17.25" customHeight="1" thickBot="1" x14ac:dyDescent="0.2">
      <c r="B6" s="42"/>
      <c r="C6" s="44"/>
      <c r="D6" s="46"/>
      <c r="E6" s="46"/>
      <c r="F6" s="49"/>
      <c r="G6" s="2" t="s">
        <v>7</v>
      </c>
      <c r="H6" s="33" t="s">
        <v>89</v>
      </c>
      <c r="I6" s="32" t="s">
        <v>86</v>
      </c>
      <c r="J6" s="30"/>
      <c r="K6" s="28"/>
      <c r="L6" s="28"/>
      <c r="M6" s="28"/>
      <c r="N6" s="28"/>
      <c r="O6" s="28"/>
    </row>
    <row r="7" spans="2:15" ht="17.25" x14ac:dyDescent="0.15">
      <c r="B7" s="3">
        <v>1</v>
      </c>
      <c r="C7" s="4" t="s">
        <v>9</v>
      </c>
      <c r="D7" s="5" t="s">
        <v>10</v>
      </c>
      <c r="E7" s="6" t="s">
        <v>11</v>
      </c>
      <c r="F7" s="7" t="s">
        <v>12</v>
      </c>
      <c r="G7" s="8">
        <v>670</v>
      </c>
      <c r="H7" s="9">
        <v>120</v>
      </c>
      <c r="I7" s="34">
        <f>SUM(G7:H7)</f>
        <v>790</v>
      </c>
      <c r="J7" s="30"/>
      <c r="K7" s="28"/>
      <c r="L7" s="28"/>
      <c r="M7" s="28"/>
      <c r="N7" s="28"/>
      <c r="O7" s="28"/>
    </row>
    <row r="8" spans="2:15" ht="17.25" x14ac:dyDescent="0.15">
      <c r="B8" s="10">
        <v>2</v>
      </c>
      <c r="C8" s="11" t="s">
        <v>13</v>
      </c>
      <c r="D8" s="12" t="s">
        <v>14</v>
      </c>
      <c r="E8" s="13" t="s">
        <v>15</v>
      </c>
      <c r="F8" s="13" t="s">
        <v>12</v>
      </c>
      <c r="G8" s="14">
        <v>30</v>
      </c>
      <c r="H8" s="15">
        <v>20</v>
      </c>
      <c r="I8" s="35">
        <f t="shared" ref="I8:I48" si="0">SUM(G8:H8)</f>
        <v>50</v>
      </c>
      <c r="J8" s="30"/>
      <c r="K8" s="28"/>
      <c r="L8" s="28"/>
      <c r="M8" s="28"/>
      <c r="N8" s="28"/>
      <c r="O8" s="28"/>
    </row>
    <row r="9" spans="2:15" ht="17.25" x14ac:dyDescent="0.15">
      <c r="B9" s="10">
        <v>3</v>
      </c>
      <c r="C9" s="11" t="s">
        <v>16</v>
      </c>
      <c r="D9" s="12" t="s">
        <v>10</v>
      </c>
      <c r="E9" s="13" t="s">
        <v>15</v>
      </c>
      <c r="F9" s="13" t="s">
        <v>12</v>
      </c>
      <c r="G9" s="14">
        <v>350</v>
      </c>
      <c r="H9" s="15">
        <v>80</v>
      </c>
      <c r="I9" s="35">
        <f t="shared" si="0"/>
        <v>430</v>
      </c>
      <c r="J9" s="30"/>
      <c r="K9" s="28"/>
      <c r="L9" s="28"/>
      <c r="M9" s="28"/>
      <c r="N9" s="28"/>
      <c r="O9" s="28"/>
    </row>
    <row r="10" spans="2:15" ht="17.25" x14ac:dyDescent="0.15">
      <c r="B10" s="10">
        <v>4</v>
      </c>
      <c r="C10" s="11" t="s">
        <v>17</v>
      </c>
      <c r="D10" s="12" t="s">
        <v>10</v>
      </c>
      <c r="E10" s="13" t="s">
        <v>15</v>
      </c>
      <c r="F10" s="13" t="s">
        <v>12</v>
      </c>
      <c r="G10" s="14">
        <v>300</v>
      </c>
      <c r="H10" s="15">
        <v>120</v>
      </c>
      <c r="I10" s="35">
        <f t="shared" si="0"/>
        <v>420</v>
      </c>
      <c r="J10" s="30"/>
      <c r="K10" s="28"/>
      <c r="L10" s="28"/>
      <c r="M10" s="28"/>
      <c r="N10" s="28"/>
      <c r="O10" s="28"/>
    </row>
    <row r="11" spans="2:15" ht="17.25" x14ac:dyDescent="0.15">
      <c r="B11" s="10">
        <v>5</v>
      </c>
      <c r="C11" s="11" t="s">
        <v>18</v>
      </c>
      <c r="D11" s="12" t="s">
        <v>19</v>
      </c>
      <c r="E11" s="13" t="s">
        <v>11</v>
      </c>
      <c r="F11" s="13" t="s">
        <v>12</v>
      </c>
      <c r="G11" s="14">
        <v>10</v>
      </c>
      <c r="H11" s="15">
        <v>5</v>
      </c>
      <c r="I11" s="35">
        <f t="shared" si="0"/>
        <v>15</v>
      </c>
      <c r="J11" s="30"/>
      <c r="K11" s="28"/>
      <c r="L11" s="28"/>
      <c r="M11" s="28"/>
      <c r="N11" s="28"/>
      <c r="O11" s="28"/>
    </row>
    <row r="12" spans="2:15" ht="17.25" x14ac:dyDescent="0.15">
      <c r="B12" s="10">
        <v>6</v>
      </c>
      <c r="C12" s="16" t="s">
        <v>20</v>
      </c>
      <c r="D12" s="17" t="s">
        <v>10</v>
      </c>
      <c r="E12" s="13" t="s">
        <v>15</v>
      </c>
      <c r="F12" s="13" t="s">
        <v>12</v>
      </c>
      <c r="G12" s="14">
        <v>300</v>
      </c>
      <c r="H12" s="15">
        <v>150</v>
      </c>
      <c r="I12" s="35">
        <f t="shared" si="0"/>
        <v>450</v>
      </c>
      <c r="J12" s="30"/>
      <c r="K12" s="28"/>
      <c r="L12" s="28"/>
      <c r="M12" s="28"/>
      <c r="N12" s="28"/>
      <c r="O12" s="28"/>
    </row>
    <row r="13" spans="2:15" ht="17.25" x14ac:dyDescent="0.15">
      <c r="B13" s="10">
        <v>7</v>
      </c>
      <c r="C13" s="16" t="s">
        <v>21</v>
      </c>
      <c r="D13" s="17" t="s">
        <v>22</v>
      </c>
      <c r="E13" s="13" t="s">
        <v>23</v>
      </c>
      <c r="F13" s="13" t="s">
        <v>12</v>
      </c>
      <c r="G13" s="14">
        <v>100</v>
      </c>
      <c r="H13" s="15">
        <v>30</v>
      </c>
      <c r="I13" s="35">
        <f t="shared" si="0"/>
        <v>130</v>
      </c>
      <c r="J13" s="30"/>
      <c r="K13" s="28"/>
      <c r="L13" s="28"/>
      <c r="M13" s="28"/>
      <c r="N13" s="28"/>
      <c r="O13" s="28"/>
    </row>
    <row r="14" spans="2:15" ht="17.25" x14ac:dyDescent="0.15">
      <c r="B14" s="10">
        <v>8</v>
      </c>
      <c r="C14" s="16" t="s">
        <v>24</v>
      </c>
      <c r="D14" s="17" t="s">
        <v>25</v>
      </c>
      <c r="E14" s="13" t="s">
        <v>11</v>
      </c>
      <c r="F14" s="13" t="s">
        <v>12</v>
      </c>
      <c r="G14" s="14">
        <v>30</v>
      </c>
      <c r="H14" s="15">
        <v>180</v>
      </c>
      <c r="I14" s="35">
        <f t="shared" si="0"/>
        <v>210</v>
      </c>
      <c r="J14" s="30"/>
      <c r="K14" s="28"/>
      <c r="L14" s="28"/>
      <c r="M14" s="28"/>
      <c r="N14" s="28"/>
      <c r="O14" s="28"/>
    </row>
    <row r="15" spans="2:15" ht="17.25" x14ac:dyDescent="0.15">
      <c r="B15" s="10">
        <v>9</v>
      </c>
      <c r="C15" s="16" t="s">
        <v>26</v>
      </c>
      <c r="D15" s="17" t="s">
        <v>27</v>
      </c>
      <c r="E15" s="13" t="s">
        <v>15</v>
      </c>
      <c r="F15" s="13" t="s">
        <v>28</v>
      </c>
      <c r="G15" s="14">
        <v>60</v>
      </c>
      <c r="H15" s="15">
        <v>60</v>
      </c>
      <c r="I15" s="35">
        <f t="shared" si="0"/>
        <v>120</v>
      </c>
      <c r="J15" s="30"/>
      <c r="K15" s="28"/>
      <c r="L15" s="28"/>
      <c r="M15" s="28"/>
      <c r="N15" s="28"/>
      <c r="O15" s="28"/>
    </row>
    <row r="16" spans="2:15" ht="17.25" x14ac:dyDescent="0.15">
      <c r="B16" s="10">
        <v>10</v>
      </c>
      <c r="C16" s="16" t="s">
        <v>29</v>
      </c>
      <c r="D16" s="17" t="s">
        <v>30</v>
      </c>
      <c r="E16" s="13" t="s">
        <v>23</v>
      </c>
      <c r="F16" s="13" t="s">
        <v>12</v>
      </c>
      <c r="G16" s="14">
        <v>100</v>
      </c>
      <c r="H16" s="15">
        <v>80</v>
      </c>
      <c r="I16" s="35">
        <f t="shared" si="0"/>
        <v>180</v>
      </c>
      <c r="J16" s="30"/>
      <c r="K16" s="28"/>
      <c r="L16" s="28"/>
      <c r="M16" s="28"/>
      <c r="N16" s="28"/>
      <c r="O16" s="28"/>
    </row>
    <row r="17" spans="2:15" ht="17.25" x14ac:dyDescent="0.15">
      <c r="B17" s="10">
        <v>11</v>
      </c>
      <c r="C17" s="16" t="s">
        <v>31</v>
      </c>
      <c r="D17" s="17" t="s">
        <v>32</v>
      </c>
      <c r="E17" s="13" t="s">
        <v>23</v>
      </c>
      <c r="F17" s="13" t="s">
        <v>12</v>
      </c>
      <c r="G17" s="14">
        <v>200</v>
      </c>
      <c r="H17" s="15">
        <v>140</v>
      </c>
      <c r="I17" s="35">
        <f t="shared" si="0"/>
        <v>340</v>
      </c>
      <c r="J17" s="30"/>
      <c r="K17" s="28"/>
      <c r="L17" s="28"/>
      <c r="M17" s="28"/>
      <c r="N17" s="28"/>
      <c r="O17" s="28"/>
    </row>
    <row r="18" spans="2:15" ht="17.25" x14ac:dyDescent="0.15">
      <c r="B18" s="10">
        <v>12</v>
      </c>
      <c r="C18" s="16" t="s">
        <v>33</v>
      </c>
      <c r="D18" s="17" t="s">
        <v>34</v>
      </c>
      <c r="E18" s="13" t="s">
        <v>23</v>
      </c>
      <c r="F18" s="18" t="s">
        <v>12</v>
      </c>
      <c r="G18" s="19">
        <v>1300</v>
      </c>
      <c r="H18" s="15">
        <v>250</v>
      </c>
      <c r="I18" s="35">
        <f t="shared" si="0"/>
        <v>1550</v>
      </c>
      <c r="J18" s="30"/>
      <c r="K18" s="28"/>
      <c r="L18" s="28"/>
      <c r="M18" s="28"/>
      <c r="N18" s="28"/>
      <c r="O18" s="28"/>
    </row>
    <row r="19" spans="2:15" ht="17.25" x14ac:dyDescent="0.15">
      <c r="B19" s="10">
        <v>13</v>
      </c>
      <c r="C19" s="16" t="s">
        <v>35</v>
      </c>
      <c r="D19" s="17" t="s">
        <v>30</v>
      </c>
      <c r="E19" s="13" t="s">
        <v>36</v>
      </c>
      <c r="F19" s="13" t="s">
        <v>12</v>
      </c>
      <c r="G19" s="14">
        <v>100</v>
      </c>
      <c r="H19" s="15">
        <v>60</v>
      </c>
      <c r="I19" s="35">
        <f t="shared" si="0"/>
        <v>160</v>
      </c>
      <c r="J19" s="30"/>
      <c r="K19" s="28"/>
      <c r="L19" s="28"/>
      <c r="M19" s="28"/>
      <c r="N19" s="28"/>
      <c r="O19" s="28"/>
    </row>
    <row r="20" spans="2:15" ht="17.25" x14ac:dyDescent="0.15">
      <c r="B20" s="10">
        <v>14</v>
      </c>
      <c r="C20" s="16" t="s">
        <v>37</v>
      </c>
      <c r="D20" s="17" t="s">
        <v>38</v>
      </c>
      <c r="E20" s="13" t="s">
        <v>36</v>
      </c>
      <c r="F20" s="13" t="s">
        <v>12</v>
      </c>
      <c r="G20" s="14">
        <v>730</v>
      </c>
      <c r="H20" s="15">
        <v>250</v>
      </c>
      <c r="I20" s="35">
        <f t="shared" si="0"/>
        <v>980</v>
      </c>
      <c r="J20" s="30"/>
      <c r="K20" s="28"/>
      <c r="L20" s="28"/>
      <c r="M20" s="28"/>
      <c r="N20" s="28"/>
      <c r="O20" s="28"/>
    </row>
    <row r="21" spans="2:15" ht="17.25" x14ac:dyDescent="0.15">
      <c r="B21" s="10">
        <v>15</v>
      </c>
      <c r="C21" s="16" t="s">
        <v>39</v>
      </c>
      <c r="D21" s="17" t="s">
        <v>34</v>
      </c>
      <c r="E21" s="13" t="s">
        <v>36</v>
      </c>
      <c r="F21" s="13" t="s">
        <v>12</v>
      </c>
      <c r="G21" s="14">
        <v>20</v>
      </c>
      <c r="H21" s="15">
        <v>150</v>
      </c>
      <c r="I21" s="35">
        <f t="shared" si="0"/>
        <v>170</v>
      </c>
      <c r="J21" s="30"/>
      <c r="K21" s="28"/>
      <c r="L21" s="28"/>
      <c r="M21" s="28"/>
      <c r="N21" s="28"/>
      <c r="O21" s="28"/>
    </row>
    <row r="22" spans="2:15" ht="17.25" x14ac:dyDescent="0.15">
      <c r="B22" s="10">
        <v>16</v>
      </c>
      <c r="C22" s="16" t="s">
        <v>40</v>
      </c>
      <c r="D22" s="17" t="s">
        <v>41</v>
      </c>
      <c r="E22" s="13" t="s">
        <v>11</v>
      </c>
      <c r="F22" s="13" t="s">
        <v>12</v>
      </c>
      <c r="G22" s="14">
        <v>50</v>
      </c>
      <c r="H22" s="15">
        <v>10</v>
      </c>
      <c r="I22" s="35">
        <f t="shared" si="0"/>
        <v>60</v>
      </c>
      <c r="J22" s="30"/>
      <c r="K22" s="28"/>
      <c r="L22" s="28"/>
      <c r="M22" s="28"/>
      <c r="N22" s="28"/>
      <c r="O22" s="28"/>
    </row>
    <row r="23" spans="2:15" ht="17.25" x14ac:dyDescent="0.15">
      <c r="B23" s="10">
        <v>17</v>
      </c>
      <c r="C23" s="16" t="s">
        <v>42</v>
      </c>
      <c r="D23" s="17" t="s">
        <v>34</v>
      </c>
      <c r="E23" s="13" t="s">
        <v>15</v>
      </c>
      <c r="F23" s="13" t="s">
        <v>12</v>
      </c>
      <c r="G23" s="14">
        <v>160</v>
      </c>
      <c r="H23" s="15">
        <v>60</v>
      </c>
      <c r="I23" s="35">
        <f t="shared" si="0"/>
        <v>220</v>
      </c>
      <c r="J23" s="30"/>
      <c r="K23" s="28"/>
      <c r="L23" s="28"/>
      <c r="M23" s="28"/>
      <c r="N23" s="28"/>
      <c r="O23" s="28"/>
    </row>
    <row r="24" spans="2:15" ht="17.25" x14ac:dyDescent="0.15">
      <c r="B24" s="10">
        <v>18</v>
      </c>
      <c r="C24" s="16" t="s">
        <v>43</v>
      </c>
      <c r="D24" s="17" t="s">
        <v>44</v>
      </c>
      <c r="E24" s="13" t="s">
        <v>15</v>
      </c>
      <c r="F24" s="13" t="s">
        <v>12</v>
      </c>
      <c r="G24" s="14">
        <v>10</v>
      </c>
      <c r="H24" s="15">
        <v>25</v>
      </c>
      <c r="I24" s="35">
        <f t="shared" si="0"/>
        <v>35</v>
      </c>
      <c r="J24" s="30"/>
      <c r="K24" s="28"/>
      <c r="L24" s="28"/>
      <c r="M24" s="28"/>
      <c r="N24" s="28"/>
      <c r="O24" s="28"/>
    </row>
    <row r="25" spans="2:15" ht="17.25" x14ac:dyDescent="0.15">
      <c r="B25" s="10">
        <v>19</v>
      </c>
      <c r="C25" s="16" t="s">
        <v>45</v>
      </c>
      <c r="D25" s="17" t="s">
        <v>46</v>
      </c>
      <c r="E25" s="13" t="s">
        <v>15</v>
      </c>
      <c r="F25" s="13" t="s">
        <v>28</v>
      </c>
      <c r="G25" s="14">
        <v>20</v>
      </c>
      <c r="H25" s="15">
        <v>30</v>
      </c>
      <c r="I25" s="35">
        <f t="shared" si="0"/>
        <v>50</v>
      </c>
      <c r="J25" s="30"/>
      <c r="K25" s="28"/>
      <c r="L25" s="28"/>
      <c r="M25" s="28"/>
      <c r="N25" s="28"/>
      <c r="O25" s="28"/>
    </row>
    <row r="26" spans="2:15" ht="17.25" x14ac:dyDescent="0.15">
      <c r="B26" s="10">
        <v>20</v>
      </c>
      <c r="C26" s="16" t="s">
        <v>47</v>
      </c>
      <c r="D26" s="17" t="s">
        <v>48</v>
      </c>
      <c r="E26" s="13" t="s">
        <v>36</v>
      </c>
      <c r="F26" s="13" t="s">
        <v>12</v>
      </c>
      <c r="G26" s="14">
        <v>40</v>
      </c>
      <c r="H26" s="15">
        <v>20</v>
      </c>
      <c r="I26" s="35">
        <f t="shared" si="0"/>
        <v>60</v>
      </c>
      <c r="J26" s="30"/>
      <c r="K26" s="28"/>
      <c r="L26" s="28"/>
      <c r="M26" s="28"/>
      <c r="N26" s="28"/>
      <c r="O26" s="28"/>
    </row>
    <row r="27" spans="2:15" ht="17.25" x14ac:dyDescent="0.15">
      <c r="B27" s="10">
        <v>21</v>
      </c>
      <c r="C27" s="16" t="s">
        <v>49</v>
      </c>
      <c r="D27" s="17" t="s">
        <v>10</v>
      </c>
      <c r="E27" s="13" t="s">
        <v>15</v>
      </c>
      <c r="F27" s="13" t="s">
        <v>12</v>
      </c>
      <c r="G27" s="14">
        <v>630</v>
      </c>
      <c r="H27" s="15">
        <v>150</v>
      </c>
      <c r="I27" s="35">
        <f t="shared" si="0"/>
        <v>780</v>
      </c>
      <c r="J27" s="30"/>
      <c r="K27" s="28"/>
      <c r="L27" s="28"/>
      <c r="M27" s="28"/>
      <c r="N27" s="28"/>
      <c r="O27" s="28"/>
    </row>
    <row r="28" spans="2:15" ht="17.25" x14ac:dyDescent="0.15">
      <c r="B28" s="10">
        <v>22</v>
      </c>
      <c r="C28" s="16" t="s">
        <v>50</v>
      </c>
      <c r="D28" s="17" t="s">
        <v>10</v>
      </c>
      <c r="E28" s="13" t="s">
        <v>15</v>
      </c>
      <c r="F28" s="13" t="s">
        <v>12</v>
      </c>
      <c r="G28" s="14">
        <v>310</v>
      </c>
      <c r="H28" s="15">
        <v>110</v>
      </c>
      <c r="I28" s="35">
        <f t="shared" si="0"/>
        <v>420</v>
      </c>
      <c r="J28" s="30"/>
      <c r="K28" s="28"/>
      <c r="L28" s="28"/>
      <c r="M28" s="28"/>
      <c r="N28" s="28"/>
      <c r="O28" s="28"/>
    </row>
    <row r="29" spans="2:15" ht="17.25" x14ac:dyDescent="0.15">
      <c r="B29" s="10">
        <v>23</v>
      </c>
      <c r="C29" s="16" t="s">
        <v>51</v>
      </c>
      <c r="D29" s="17" t="s">
        <v>52</v>
      </c>
      <c r="E29" s="13" t="s">
        <v>53</v>
      </c>
      <c r="F29" s="18" t="s">
        <v>54</v>
      </c>
      <c r="G29" s="19">
        <v>30</v>
      </c>
      <c r="H29" s="15">
        <v>150</v>
      </c>
      <c r="I29" s="35">
        <f t="shared" si="0"/>
        <v>180</v>
      </c>
      <c r="J29" s="30"/>
      <c r="K29" s="28"/>
      <c r="L29" s="28"/>
      <c r="M29" s="28"/>
      <c r="N29" s="28"/>
      <c r="O29" s="28"/>
    </row>
    <row r="30" spans="2:15" ht="17.25" x14ac:dyDescent="0.15">
      <c r="B30" s="10">
        <v>24</v>
      </c>
      <c r="C30" s="16" t="s">
        <v>55</v>
      </c>
      <c r="D30" s="17" t="s">
        <v>56</v>
      </c>
      <c r="E30" s="13" t="s">
        <v>15</v>
      </c>
      <c r="F30" s="13" t="s">
        <v>12</v>
      </c>
      <c r="G30" s="14">
        <v>40</v>
      </c>
      <c r="H30" s="15">
        <v>20</v>
      </c>
      <c r="I30" s="35">
        <f t="shared" si="0"/>
        <v>60</v>
      </c>
      <c r="J30" s="30"/>
      <c r="K30" s="28"/>
      <c r="L30" s="28"/>
      <c r="M30" s="28"/>
      <c r="N30" s="28"/>
      <c r="O30" s="28"/>
    </row>
    <row r="31" spans="2:15" ht="17.25" x14ac:dyDescent="0.15">
      <c r="B31" s="10">
        <v>25</v>
      </c>
      <c r="C31" s="16" t="s">
        <v>57</v>
      </c>
      <c r="D31" s="17" t="s">
        <v>58</v>
      </c>
      <c r="E31" s="13" t="s">
        <v>15</v>
      </c>
      <c r="F31" s="13" t="s">
        <v>12</v>
      </c>
      <c r="G31" s="14">
        <v>15</v>
      </c>
      <c r="H31" s="15">
        <v>20</v>
      </c>
      <c r="I31" s="35">
        <f t="shared" si="0"/>
        <v>35</v>
      </c>
      <c r="J31" s="30"/>
      <c r="K31" s="28"/>
      <c r="L31" s="28"/>
      <c r="M31" s="28"/>
      <c r="N31" s="28"/>
      <c r="O31" s="28"/>
    </row>
    <row r="32" spans="2:15" ht="17.25" x14ac:dyDescent="0.15">
      <c r="B32" s="10">
        <v>26</v>
      </c>
      <c r="C32" s="16" t="s">
        <v>59</v>
      </c>
      <c r="D32" s="17" t="s">
        <v>44</v>
      </c>
      <c r="E32" s="13" t="s">
        <v>15</v>
      </c>
      <c r="F32" s="13" t="s">
        <v>12</v>
      </c>
      <c r="G32" s="14">
        <v>10</v>
      </c>
      <c r="H32" s="15">
        <v>10</v>
      </c>
      <c r="I32" s="35">
        <f t="shared" si="0"/>
        <v>20</v>
      </c>
      <c r="J32" s="30"/>
      <c r="K32" s="28"/>
      <c r="L32" s="28"/>
      <c r="M32" s="28"/>
      <c r="N32" s="28"/>
      <c r="O32" s="28"/>
    </row>
    <row r="33" spans="2:15" ht="17.25" x14ac:dyDescent="0.15">
      <c r="B33" s="10">
        <v>27</v>
      </c>
      <c r="C33" s="16" t="s">
        <v>60</v>
      </c>
      <c r="D33" s="17" t="s">
        <v>61</v>
      </c>
      <c r="E33" s="13" t="s">
        <v>11</v>
      </c>
      <c r="F33" s="13" t="s">
        <v>12</v>
      </c>
      <c r="G33" s="14">
        <v>40</v>
      </c>
      <c r="H33" s="15">
        <v>10</v>
      </c>
      <c r="I33" s="35">
        <f t="shared" si="0"/>
        <v>50</v>
      </c>
      <c r="J33" s="30"/>
      <c r="K33" s="28"/>
      <c r="L33" s="28"/>
      <c r="M33" s="28"/>
      <c r="N33" s="28"/>
      <c r="O33" s="28"/>
    </row>
    <row r="34" spans="2:15" ht="17.25" x14ac:dyDescent="0.15">
      <c r="B34" s="10">
        <v>28</v>
      </c>
      <c r="C34" s="16" t="s">
        <v>62</v>
      </c>
      <c r="D34" s="20" t="s">
        <v>63</v>
      </c>
      <c r="E34" s="13" t="s">
        <v>15</v>
      </c>
      <c r="F34" s="13" t="s">
        <v>12</v>
      </c>
      <c r="G34" s="14">
        <v>50</v>
      </c>
      <c r="H34" s="15">
        <v>30</v>
      </c>
      <c r="I34" s="35">
        <f t="shared" si="0"/>
        <v>80</v>
      </c>
      <c r="J34" s="30"/>
      <c r="K34" s="28"/>
      <c r="L34" s="28"/>
      <c r="M34" s="28"/>
      <c r="N34" s="28"/>
      <c r="O34" s="28"/>
    </row>
    <row r="35" spans="2:15" ht="17.25" x14ac:dyDescent="0.15">
      <c r="B35" s="10">
        <v>29</v>
      </c>
      <c r="C35" s="16" t="s">
        <v>64</v>
      </c>
      <c r="D35" s="17" t="s">
        <v>65</v>
      </c>
      <c r="E35" s="13" t="s">
        <v>15</v>
      </c>
      <c r="F35" s="13" t="s">
        <v>12</v>
      </c>
      <c r="G35" s="14">
        <v>50</v>
      </c>
      <c r="H35" s="15">
        <v>20</v>
      </c>
      <c r="I35" s="35">
        <f t="shared" si="0"/>
        <v>70</v>
      </c>
      <c r="J35" s="30"/>
      <c r="K35" s="28"/>
      <c r="L35" s="28"/>
      <c r="M35" s="28"/>
      <c r="N35" s="28"/>
      <c r="O35" s="28"/>
    </row>
    <row r="36" spans="2:15" ht="17.25" x14ac:dyDescent="0.15">
      <c r="B36" s="10">
        <v>30</v>
      </c>
      <c r="C36" s="16" t="s">
        <v>66</v>
      </c>
      <c r="D36" s="17" t="s">
        <v>41</v>
      </c>
      <c r="E36" s="13" t="s">
        <v>15</v>
      </c>
      <c r="F36" s="13" t="s">
        <v>12</v>
      </c>
      <c r="G36" s="14">
        <v>20</v>
      </c>
      <c r="H36" s="15">
        <v>10</v>
      </c>
      <c r="I36" s="35">
        <f t="shared" si="0"/>
        <v>30</v>
      </c>
      <c r="J36" s="30"/>
      <c r="K36" s="28"/>
      <c r="L36" s="28"/>
      <c r="M36" s="28"/>
      <c r="N36" s="28"/>
      <c r="O36" s="28"/>
    </row>
    <row r="37" spans="2:15" ht="17.25" x14ac:dyDescent="0.15">
      <c r="B37" s="10">
        <v>31</v>
      </c>
      <c r="C37" s="16" t="s">
        <v>67</v>
      </c>
      <c r="D37" s="17" t="s">
        <v>10</v>
      </c>
      <c r="E37" s="13" t="s">
        <v>11</v>
      </c>
      <c r="F37" s="13" t="s">
        <v>12</v>
      </c>
      <c r="G37" s="14">
        <v>370</v>
      </c>
      <c r="H37" s="15">
        <v>30</v>
      </c>
      <c r="I37" s="35">
        <f t="shared" si="0"/>
        <v>400</v>
      </c>
      <c r="J37" s="30"/>
      <c r="K37" s="28"/>
      <c r="L37" s="28"/>
      <c r="M37" s="28"/>
      <c r="N37" s="28"/>
      <c r="O37" s="28"/>
    </row>
    <row r="38" spans="2:15" ht="17.25" x14ac:dyDescent="0.15">
      <c r="B38" s="10">
        <v>32</v>
      </c>
      <c r="C38" s="16" t="s">
        <v>68</v>
      </c>
      <c r="D38" s="17" t="s">
        <v>10</v>
      </c>
      <c r="E38" s="13" t="s">
        <v>11</v>
      </c>
      <c r="F38" s="13" t="s">
        <v>12</v>
      </c>
      <c r="G38" s="14">
        <v>165</v>
      </c>
      <c r="H38" s="15">
        <v>30</v>
      </c>
      <c r="I38" s="35">
        <f t="shared" si="0"/>
        <v>195</v>
      </c>
      <c r="J38" s="30"/>
      <c r="K38" s="28"/>
      <c r="L38" s="28"/>
      <c r="M38" s="28"/>
      <c r="N38" s="28"/>
      <c r="O38" s="28"/>
    </row>
    <row r="39" spans="2:15" ht="17.25" x14ac:dyDescent="0.15">
      <c r="B39" s="10">
        <v>33</v>
      </c>
      <c r="C39" s="16" t="s">
        <v>69</v>
      </c>
      <c r="D39" s="17" t="s">
        <v>10</v>
      </c>
      <c r="E39" s="13" t="s">
        <v>15</v>
      </c>
      <c r="F39" s="13" t="s">
        <v>12</v>
      </c>
      <c r="G39" s="14">
        <v>100</v>
      </c>
      <c r="H39" s="15">
        <v>20</v>
      </c>
      <c r="I39" s="35">
        <f t="shared" si="0"/>
        <v>120</v>
      </c>
      <c r="J39" s="30"/>
      <c r="K39" s="28"/>
      <c r="L39" s="28"/>
      <c r="M39" s="28"/>
      <c r="N39" s="28"/>
      <c r="O39" s="28"/>
    </row>
    <row r="40" spans="2:15" ht="17.25" x14ac:dyDescent="0.15">
      <c r="B40" s="10">
        <v>34</v>
      </c>
      <c r="C40" s="16" t="s">
        <v>70</v>
      </c>
      <c r="D40" s="17" t="s">
        <v>71</v>
      </c>
      <c r="E40" s="13" t="s">
        <v>15</v>
      </c>
      <c r="F40" s="13" t="s">
        <v>12</v>
      </c>
      <c r="G40" s="14">
        <v>420</v>
      </c>
      <c r="H40" s="15">
        <v>120</v>
      </c>
      <c r="I40" s="35">
        <f t="shared" si="0"/>
        <v>540</v>
      </c>
      <c r="J40" s="30"/>
      <c r="K40" s="28"/>
      <c r="L40" s="28"/>
      <c r="M40" s="28"/>
      <c r="N40" s="28"/>
      <c r="O40" s="28"/>
    </row>
    <row r="41" spans="2:15" ht="17.25" x14ac:dyDescent="0.15">
      <c r="B41" s="10">
        <v>35</v>
      </c>
      <c r="C41" s="16" t="s">
        <v>72</v>
      </c>
      <c r="D41" s="17" t="s">
        <v>73</v>
      </c>
      <c r="E41" s="13" t="s">
        <v>15</v>
      </c>
      <c r="F41" s="13" t="s">
        <v>12</v>
      </c>
      <c r="G41" s="14">
        <v>200</v>
      </c>
      <c r="H41" s="15">
        <v>210</v>
      </c>
      <c r="I41" s="35">
        <f t="shared" si="0"/>
        <v>410</v>
      </c>
      <c r="J41" s="30"/>
      <c r="K41" s="28"/>
      <c r="L41" s="28"/>
      <c r="M41" s="28"/>
      <c r="N41" s="28"/>
      <c r="O41" s="28"/>
    </row>
    <row r="42" spans="2:15" ht="17.25" x14ac:dyDescent="0.15">
      <c r="B42" s="10">
        <v>36</v>
      </c>
      <c r="C42" s="16" t="s">
        <v>74</v>
      </c>
      <c r="D42" s="17" t="s">
        <v>34</v>
      </c>
      <c r="E42" s="13" t="s">
        <v>15</v>
      </c>
      <c r="F42" s="13" t="s">
        <v>12</v>
      </c>
      <c r="G42" s="14">
        <v>770</v>
      </c>
      <c r="H42" s="15">
        <v>250</v>
      </c>
      <c r="I42" s="35">
        <f t="shared" si="0"/>
        <v>1020</v>
      </c>
      <c r="J42" s="30"/>
      <c r="K42" s="28"/>
      <c r="L42" s="28"/>
      <c r="M42" s="28"/>
      <c r="N42" s="28"/>
      <c r="O42" s="28"/>
    </row>
    <row r="43" spans="2:15" ht="17.25" x14ac:dyDescent="0.15">
      <c r="B43" s="10">
        <v>37</v>
      </c>
      <c r="C43" s="16" t="s">
        <v>75</v>
      </c>
      <c r="D43" s="17" t="s">
        <v>76</v>
      </c>
      <c r="E43" s="13" t="s">
        <v>11</v>
      </c>
      <c r="F43" s="13" t="s">
        <v>12</v>
      </c>
      <c r="G43" s="14">
        <v>30</v>
      </c>
      <c r="H43" s="15">
        <v>20</v>
      </c>
      <c r="I43" s="35">
        <f t="shared" si="0"/>
        <v>50</v>
      </c>
      <c r="J43" s="30"/>
      <c r="K43" s="28"/>
      <c r="L43" s="28"/>
      <c r="M43" s="28"/>
      <c r="N43" s="28"/>
      <c r="O43" s="28"/>
    </row>
    <row r="44" spans="2:15" ht="17.25" x14ac:dyDescent="0.15">
      <c r="B44" s="10">
        <v>38</v>
      </c>
      <c r="C44" s="16" t="s">
        <v>77</v>
      </c>
      <c r="D44" s="17" t="s">
        <v>78</v>
      </c>
      <c r="E44" s="13" t="s">
        <v>11</v>
      </c>
      <c r="F44" s="13" t="s">
        <v>12</v>
      </c>
      <c r="G44" s="14">
        <v>410</v>
      </c>
      <c r="H44" s="15">
        <v>150</v>
      </c>
      <c r="I44" s="35">
        <f t="shared" si="0"/>
        <v>560</v>
      </c>
      <c r="J44" s="30"/>
      <c r="K44" s="28"/>
      <c r="L44" s="28"/>
      <c r="M44" s="28"/>
      <c r="N44" s="28"/>
      <c r="O44" s="28"/>
    </row>
    <row r="45" spans="2:15" ht="17.25" x14ac:dyDescent="0.15">
      <c r="B45" s="10">
        <v>39</v>
      </c>
      <c r="C45" s="16" t="s">
        <v>79</v>
      </c>
      <c r="D45" s="17" t="s">
        <v>34</v>
      </c>
      <c r="E45" s="13" t="s">
        <v>80</v>
      </c>
      <c r="F45" s="13" t="s">
        <v>12</v>
      </c>
      <c r="G45" s="14">
        <v>150</v>
      </c>
      <c r="H45" s="15">
        <v>50</v>
      </c>
      <c r="I45" s="35">
        <f t="shared" si="0"/>
        <v>200</v>
      </c>
      <c r="J45" s="30"/>
      <c r="K45" s="28"/>
      <c r="L45" s="28"/>
      <c r="M45" s="28"/>
      <c r="N45" s="28"/>
      <c r="O45" s="28"/>
    </row>
    <row r="46" spans="2:15" ht="17.25" x14ac:dyDescent="0.15">
      <c r="B46" s="10">
        <v>40</v>
      </c>
      <c r="C46" s="16" t="s">
        <v>81</v>
      </c>
      <c r="D46" s="17" t="s">
        <v>82</v>
      </c>
      <c r="E46" s="13" t="s">
        <v>15</v>
      </c>
      <c r="F46" s="13" t="s">
        <v>12</v>
      </c>
      <c r="G46" s="14">
        <v>160</v>
      </c>
      <c r="H46" s="15">
        <v>30</v>
      </c>
      <c r="I46" s="35">
        <f t="shared" si="0"/>
        <v>190</v>
      </c>
      <c r="J46" s="30"/>
      <c r="K46" s="28"/>
      <c r="L46" s="28"/>
      <c r="M46" s="28"/>
      <c r="N46" s="28"/>
      <c r="O46" s="28"/>
    </row>
    <row r="47" spans="2:15" ht="17.25" x14ac:dyDescent="0.15">
      <c r="B47" s="10">
        <v>41</v>
      </c>
      <c r="C47" s="16" t="s">
        <v>83</v>
      </c>
      <c r="D47" s="17" t="s">
        <v>73</v>
      </c>
      <c r="E47" s="13" t="s">
        <v>15</v>
      </c>
      <c r="F47" s="13" t="s">
        <v>12</v>
      </c>
      <c r="G47" s="14">
        <v>60</v>
      </c>
      <c r="H47" s="15">
        <v>40</v>
      </c>
      <c r="I47" s="35">
        <f t="shared" si="0"/>
        <v>100</v>
      </c>
      <c r="J47" s="30"/>
      <c r="K47" s="28"/>
      <c r="L47" s="28"/>
      <c r="M47" s="28"/>
      <c r="N47" s="28"/>
      <c r="O47" s="28"/>
    </row>
    <row r="48" spans="2:15" ht="18" thickBot="1" x14ac:dyDescent="0.2">
      <c r="B48" s="21">
        <v>42</v>
      </c>
      <c r="C48" s="22" t="s">
        <v>84</v>
      </c>
      <c r="D48" s="23" t="s">
        <v>34</v>
      </c>
      <c r="E48" s="24" t="s">
        <v>15</v>
      </c>
      <c r="F48" s="24" t="s">
        <v>12</v>
      </c>
      <c r="G48" s="25">
        <v>30</v>
      </c>
      <c r="H48" s="26">
        <v>40</v>
      </c>
      <c r="I48" s="36">
        <f t="shared" si="0"/>
        <v>70</v>
      </c>
      <c r="J48" s="30"/>
      <c r="K48" s="28"/>
      <c r="L48" s="28"/>
      <c r="M48" s="28"/>
      <c r="N48" s="28"/>
      <c r="O48" s="28"/>
    </row>
    <row r="49" spans="2:15" ht="17.25" thickBot="1" x14ac:dyDescent="0.2">
      <c r="B49" s="27"/>
      <c r="C49" s="1"/>
      <c r="D49" s="1"/>
      <c r="E49" s="1"/>
      <c r="F49" s="1"/>
      <c r="G49" s="1"/>
      <c r="H49" s="1"/>
      <c r="I49" s="1"/>
      <c r="J49" s="37"/>
      <c r="K49" s="28"/>
      <c r="L49" s="28"/>
      <c r="M49" s="28"/>
      <c r="N49" s="28"/>
      <c r="O49" s="28"/>
    </row>
    <row r="50" spans="2:15" ht="17.25" x14ac:dyDescent="0.3">
      <c r="B50" s="27"/>
      <c r="C50" s="38" t="s">
        <v>85</v>
      </c>
      <c r="D50" s="38"/>
      <c r="E50" s="38"/>
      <c r="F50" s="38"/>
      <c r="G50" s="38"/>
      <c r="H50" s="1"/>
      <c r="I50" s="1"/>
    </row>
  </sheetData>
  <mergeCells count="8">
    <mergeCell ref="C50:G50"/>
    <mergeCell ref="C2:H2"/>
    <mergeCell ref="B4:C4"/>
    <mergeCell ref="B5:B6"/>
    <mergeCell ref="C5:C6"/>
    <mergeCell ref="D5:D6"/>
    <mergeCell ref="E5:E6"/>
    <mergeCell ref="F5:F6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2026-05-21T00:57:14Z</dcterms:created>
  <dcterms:modified xsi:type="dcterms:W3CDTF">2026-06-29T03:44:00Z</dcterms:modified>
</cp:coreProperties>
</file>